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31CDD3D3-4C91-4DD1-9249-5968540801E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Kosztorys" sheetId="1" r:id="rId1"/>
    <sheet name="Wydzielenia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" l="1"/>
  <c r="D8" i="1" s="1"/>
  <c r="F6" i="1"/>
  <c r="F7" i="1" s="1"/>
  <c r="F8" i="1" s="1"/>
  <c r="H6" i="1" l="1"/>
  <c r="H7" i="1" s="1"/>
  <c r="H8" i="1" s="1"/>
  <c r="I6" i="1" l="1"/>
  <c r="I7" i="1" s="1"/>
  <c r="I8" i="1" s="1"/>
  <c r="B12" i="2" l="1"/>
</calcChain>
</file>

<file path=xl/sharedStrings.xml><?xml version="1.0" encoding="utf-8"?>
<sst xmlns="http://schemas.openxmlformats.org/spreadsheetml/2006/main" count="34" uniqueCount="30">
  <si>
    <t>Pakiet</t>
  </si>
  <si>
    <t>Leśnictwo</t>
  </si>
  <si>
    <t>Jednostka</t>
  </si>
  <si>
    <t>Powierzchnia ogółem [ha]</t>
  </si>
  <si>
    <t>Cena jednostkowa PLN</t>
  </si>
  <si>
    <t>Wartość 
całkowita netto w PLN</t>
  </si>
  <si>
    <t>Stawka VAT (%)</t>
  </si>
  <si>
    <t>Wartość VAT w PLN</t>
  </si>
  <si>
    <t>Wartość całkowita brutto w PLN</t>
  </si>
  <si>
    <t>Termin</t>
  </si>
  <si>
    <t>Arłamów</t>
  </si>
  <si>
    <t>ha</t>
  </si>
  <si>
    <t xml:space="preserve">Razem </t>
  </si>
  <si>
    <t>X</t>
  </si>
  <si>
    <t>pow. do koszenia (ha)</t>
  </si>
  <si>
    <t>Razem</t>
  </si>
  <si>
    <t>Wykaszanie użytków zielonych wraz ze zbiorem balotów i zwiezieniem ich poza teren Nadleśnictwa Bircza</t>
  </si>
  <si>
    <t>15.06.2026-31.08.2026</t>
  </si>
  <si>
    <t xml:space="preserve">Usługi z zakresu gospodarki łąkowo-rolnej w Nadleśnictwie Bircza w  2026 r. </t>
  </si>
  <si>
    <t>Razem Pakiet 7</t>
  </si>
  <si>
    <t>164A-b</t>
  </si>
  <si>
    <t>164A-g</t>
  </si>
  <si>
    <t>164A-o</t>
  </si>
  <si>
    <t>164A-p</t>
  </si>
  <si>
    <t>164A-r</t>
  </si>
  <si>
    <t>165b</t>
  </si>
  <si>
    <t>165g</t>
  </si>
  <si>
    <t>PAKIET nr 7</t>
  </si>
  <si>
    <t>Leśnictwo, oddział</t>
  </si>
  <si>
    <r>
      <t xml:space="preserve">Część zamówienia nr 7: Koszenie użytków zielonych, zbiór balotów z siana, uprzątnięcie balotów poza teren Nadleśnictwa Bircza w leśnictwie: </t>
    </r>
    <r>
      <rPr>
        <b/>
        <sz val="10"/>
        <rFont val="Arial"/>
        <family val="2"/>
        <charset val="238"/>
      </rPr>
      <t>Arłamów</t>
    </r>
    <r>
      <rPr>
        <sz val="10"/>
        <rFont val="Arial"/>
        <family val="2"/>
        <charset val="238"/>
      </rPr>
      <t xml:space="preserve"> (wykonawca zobowiązany jest po wykonanych pracach do zakupu wytworzonych balotów po cenie </t>
    </r>
    <r>
      <rPr>
        <b/>
        <sz val="10"/>
        <rFont val="Arial"/>
        <family val="2"/>
        <charset val="238"/>
      </rPr>
      <t>- 74,21 zł netto/szt.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</si>
</sst>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49" fontId="8" fillId="5" borderId="1" xfId="1" applyNumberFormat="1" applyFont="1" applyFill="1" applyBorder="1" applyAlignment="1">
      <alignment horizontal="center" vertical="center" wrapText="1"/>
    </xf>
    <xf numFmtId="49" fontId="8" fillId="5" borderId="5" xfId="1" applyNumberFormat="1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/>
    </xf>
    <xf numFmtId="2" fontId="4" fillId="7" borderId="21" xfId="0" applyNumberFormat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2" fontId="0" fillId="3" borderId="19" xfId="0" applyNumberForma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2" fontId="0" fillId="3" borderId="2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2" fontId="0" fillId="3" borderId="23" xfId="0" applyNumberFormat="1" applyFont="1" applyFill="1" applyBorder="1" applyAlignment="1">
      <alignment horizontal="center" vertical="center"/>
    </xf>
    <xf numFmtId="0" fontId="9" fillId="0" borderId="24" xfId="0" applyFont="1" applyBorder="1"/>
    <xf numFmtId="0" fontId="9" fillId="0" borderId="25" xfId="0" applyFont="1" applyBorder="1"/>
    <xf numFmtId="0" fontId="9" fillId="0" borderId="19" xfId="0" applyFont="1" applyBorder="1"/>
    <xf numFmtId="0" fontId="0" fillId="0" borderId="26" xfId="0" applyBorder="1"/>
    <xf numFmtId="0" fontId="2" fillId="6" borderId="8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/>
    </xf>
    <xf numFmtId="0" fontId="9" fillId="0" borderId="18" xfId="0" applyFont="1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workbookViewId="0">
      <selection activeCell="E6" sqref="E6"/>
    </sheetView>
  </sheetViews>
  <sheetFormatPr defaultRowHeight="15" x14ac:dyDescent="0.25"/>
  <cols>
    <col min="1" max="10" width="9" customWidth="1"/>
  </cols>
  <sheetData>
    <row r="1" spans="1:10" ht="15" customHeight="1" thickBot="1" x14ac:dyDescent="0.3"/>
    <row r="2" spans="1:10" ht="30" customHeight="1" thickBot="1" x14ac:dyDescent="0.3">
      <c r="A2" s="39" t="s">
        <v>18</v>
      </c>
      <c r="B2" s="40"/>
      <c r="C2" s="40"/>
      <c r="D2" s="40"/>
      <c r="E2" s="40"/>
      <c r="F2" s="40"/>
      <c r="G2" s="40"/>
      <c r="H2" s="40"/>
      <c r="I2" s="40"/>
      <c r="J2" s="41"/>
    </row>
    <row r="3" spans="1:10" ht="48" customHeight="1" thickBot="1" x14ac:dyDescent="0.3">
      <c r="A3" s="34" t="s">
        <v>29</v>
      </c>
      <c r="B3" s="35"/>
      <c r="C3" s="35"/>
      <c r="D3" s="35"/>
      <c r="E3" s="35"/>
      <c r="F3" s="35"/>
      <c r="G3" s="35"/>
      <c r="H3" s="35"/>
      <c r="I3" s="35"/>
      <c r="J3" s="36"/>
    </row>
    <row r="4" spans="1:10" ht="48" customHeight="1" x14ac:dyDescent="0.25">
      <c r="A4" s="42" t="s">
        <v>16</v>
      </c>
      <c r="B4" s="43"/>
      <c r="C4" s="43"/>
      <c r="D4" s="43"/>
      <c r="E4" s="43"/>
      <c r="F4" s="43"/>
      <c r="G4" s="43"/>
      <c r="H4" s="43"/>
      <c r="I4" s="43"/>
      <c r="J4" s="44"/>
    </row>
    <row r="5" spans="1:10" ht="48" customHeight="1" x14ac:dyDescent="0.25">
      <c r="A5" s="15" t="s">
        <v>0</v>
      </c>
      <c r="B5" s="15" t="s">
        <v>1</v>
      </c>
      <c r="C5" s="16" t="s">
        <v>2</v>
      </c>
      <c r="D5" s="16" t="s">
        <v>3</v>
      </c>
      <c r="E5" s="16" t="s">
        <v>4</v>
      </c>
      <c r="F5" s="17" t="s">
        <v>5</v>
      </c>
      <c r="G5" s="18" t="s">
        <v>6</v>
      </c>
      <c r="H5" s="19" t="s">
        <v>7</v>
      </c>
      <c r="I5" s="18" t="s">
        <v>8</v>
      </c>
      <c r="J5" s="18" t="s">
        <v>9</v>
      </c>
    </row>
    <row r="6" spans="1:10" ht="48" customHeight="1" x14ac:dyDescent="0.25">
      <c r="A6" s="3">
        <v>7</v>
      </c>
      <c r="B6" s="4" t="s">
        <v>10</v>
      </c>
      <c r="C6" s="5" t="s">
        <v>11</v>
      </c>
      <c r="D6" s="6">
        <v>27.13</v>
      </c>
      <c r="E6" s="6"/>
      <c r="F6" s="6">
        <f>D6*E6</f>
        <v>0</v>
      </c>
      <c r="G6" s="7">
        <v>0.08</v>
      </c>
      <c r="H6" s="6">
        <f>F6*8%</f>
        <v>0</v>
      </c>
      <c r="I6" s="6">
        <f>F6+H6</f>
        <v>0</v>
      </c>
      <c r="J6" s="8" t="s">
        <v>17</v>
      </c>
    </row>
    <row r="7" spans="1:10" ht="18" customHeight="1" x14ac:dyDescent="0.25">
      <c r="A7" s="37" t="s">
        <v>12</v>
      </c>
      <c r="B7" s="38"/>
      <c r="C7" s="1" t="s">
        <v>11</v>
      </c>
      <c r="D7" s="9">
        <f>SUM(D6:D6)</f>
        <v>27.13</v>
      </c>
      <c r="E7" s="9"/>
      <c r="F7" s="9">
        <f>SUM(F6:F6)</f>
        <v>0</v>
      </c>
      <c r="G7" s="10"/>
      <c r="H7" s="9">
        <f>SUM(H6:H6)</f>
        <v>0</v>
      </c>
      <c r="I7" s="11">
        <f>SUM(I6:I6)</f>
        <v>0</v>
      </c>
      <c r="J7" s="12"/>
    </row>
    <row r="8" spans="1:10" ht="18" customHeight="1" x14ac:dyDescent="0.25">
      <c r="A8" s="32" t="s">
        <v>19</v>
      </c>
      <c r="B8" s="33"/>
      <c r="C8" s="2" t="s">
        <v>13</v>
      </c>
      <c r="D8" s="2">
        <f>D7</f>
        <v>27.13</v>
      </c>
      <c r="E8" s="2" t="s">
        <v>13</v>
      </c>
      <c r="F8" s="13">
        <f>F7</f>
        <v>0</v>
      </c>
      <c r="G8" s="13" t="s">
        <v>13</v>
      </c>
      <c r="H8" s="13">
        <f>H7</f>
        <v>0</v>
      </c>
      <c r="I8" s="13">
        <f>I7</f>
        <v>0</v>
      </c>
      <c r="J8" s="14"/>
    </row>
  </sheetData>
  <sheetProtection algorithmName="SHA-512" hashValue="gQkGGw4KcmDAO29u3lmYTJJjBNPg1e7aMr+qmSzK/vCdztBtWU4nLYe3hoaTSeQ4kp9Bm+fxDiOTUlpU6+NZOA==" saltValue="SXsBnuuVKc2F3Mmgb/xueg==" spinCount="100000" sheet="1" objects="1" scenarios="1"/>
  <protectedRanges>
    <protectedRange sqref="E6" name="Rozstęp1"/>
  </protectedRanges>
  <mergeCells count="5">
    <mergeCell ref="A8:B8"/>
    <mergeCell ref="A3:J3"/>
    <mergeCell ref="A7:B7"/>
    <mergeCell ref="A2:J2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tabSelected="1" workbookViewId="0">
      <selection activeCell="B9" sqref="B9"/>
    </sheetView>
  </sheetViews>
  <sheetFormatPr defaultRowHeight="15" x14ac:dyDescent="0.25"/>
  <cols>
    <col min="1" max="1" width="30" customWidth="1"/>
    <col min="2" max="2" width="19.85546875" customWidth="1"/>
  </cols>
  <sheetData>
    <row r="1" spans="1:2" ht="15.75" thickBot="1" x14ac:dyDescent="0.3"/>
    <row r="2" spans="1:2" ht="30" customHeight="1" x14ac:dyDescent="0.25">
      <c r="A2" s="45" t="s">
        <v>27</v>
      </c>
      <c r="B2" s="46"/>
    </row>
    <row r="3" spans="1:2" ht="15.75" thickBot="1" x14ac:dyDescent="0.3">
      <c r="A3" s="29" t="s">
        <v>28</v>
      </c>
      <c r="B3" s="30" t="s">
        <v>14</v>
      </c>
    </row>
    <row r="4" spans="1:2" ht="15.75" thickBot="1" x14ac:dyDescent="0.3">
      <c r="A4" s="28" t="s">
        <v>10</v>
      </c>
      <c r="B4" s="31"/>
    </row>
    <row r="5" spans="1:2" ht="14.45" customHeight="1" x14ac:dyDescent="0.25">
      <c r="A5" s="26" t="s">
        <v>20</v>
      </c>
      <c r="B5" s="27">
        <v>7.99</v>
      </c>
    </row>
    <row r="6" spans="1:2" x14ac:dyDescent="0.25">
      <c r="A6" s="22" t="s">
        <v>21</v>
      </c>
      <c r="B6" s="23">
        <v>0.66</v>
      </c>
    </row>
    <row r="7" spans="1:2" x14ac:dyDescent="0.25">
      <c r="A7" s="22" t="s">
        <v>22</v>
      </c>
      <c r="B7" s="23">
        <v>3.05</v>
      </c>
    </row>
    <row r="8" spans="1:2" x14ac:dyDescent="0.25">
      <c r="A8" s="22" t="s">
        <v>23</v>
      </c>
      <c r="B8" s="23">
        <v>5.14</v>
      </c>
    </row>
    <row r="9" spans="1:2" x14ac:dyDescent="0.25">
      <c r="A9" s="22" t="s">
        <v>24</v>
      </c>
      <c r="B9" s="23">
        <v>2.2200000000000002</v>
      </c>
    </row>
    <row r="10" spans="1:2" x14ac:dyDescent="0.25">
      <c r="A10" s="22" t="s">
        <v>25</v>
      </c>
      <c r="B10" s="23">
        <v>4.0999999999999996</v>
      </c>
    </row>
    <row r="11" spans="1:2" ht="15.75" thickBot="1" x14ac:dyDescent="0.3">
      <c r="A11" s="24" t="s">
        <v>26</v>
      </c>
      <c r="B11" s="25">
        <v>3.97</v>
      </c>
    </row>
    <row r="12" spans="1:2" ht="18.75" x14ac:dyDescent="0.25">
      <c r="A12" s="20" t="s">
        <v>15</v>
      </c>
      <c r="B12" s="21">
        <f>SUM(B5:B11)</f>
        <v>27.129999999999995</v>
      </c>
    </row>
  </sheetData>
  <sheetProtection algorithmName="SHA-512" hashValue="cWc2RT5+nHTRNI5G/oMuv1jU0MY+eFazRKzo70NdgNivvDa/ug6Hn+C5VPwNijR5CPBgGBDmIsXyrY2WkYEzMQ==" saltValue="aqvtH/S+pnTfIX6AWe1KMw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37" sqref="C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Kosztorys</vt:lpstr>
      <vt:lpstr>Wydzielenia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2026-05-11T11:12:04Z</dcterms:modified>
</cp:coreProperties>
</file>